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irekcija.port.lt\Saugykla\1. VARTOTOJAI\sigitau\VYKSTANTYS PIRKIMAI\ATVIRAS (SUPAPRASTINTAS ) KONKURSAS\UGA techninė priežiūra\"/>
    </mc:Choice>
  </mc:AlternateContent>
  <xr:revisionPtr revIDLastSave="0" documentId="8_{D845E899-A67C-446F-B793-9103DE5AC15C}" xr6:coauthVersionLast="36" xr6:coauthVersionMax="36" xr10:uidLastSave="{00000000-0000-0000-0000-000000000000}"/>
  <bookViews>
    <workbookView xWindow="0" yWindow="0" windowWidth="23040" windowHeight="8940" tabRatio="877" xr2:uid="{00000000-000D-0000-FFFF-FFFF00000000}"/>
  </bookViews>
  <sheets>
    <sheet name="12 akt(03)" sheetId="31" r:id="rId1"/>
  </sheets>
  <definedNames>
    <definedName name="_xlnm.Print_Area" localSheetId="0">'12 akt(03)'!$A$1:$K$30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31" l="1"/>
  <c r="G21" i="31" s="1"/>
  <c r="H20" i="31"/>
  <c r="H21" i="31" s="1"/>
  <c r="I20" i="31"/>
  <c r="I21" i="31" s="1"/>
  <c r="G24" i="31" l="1"/>
  <c r="G25" i="31" s="1"/>
  <c r="G26" i="31"/>
</calcChain>
</file>

<file path=xl/sharedStrings.xml><?xml version="1.0" encoding="utf-8"?>
<sst xmlns="http://schemas.openxmlformats.org/spreadsheetml/2006/main" count="39" uniqueCount="33">
  <si>
    <t>Šį aktą sudaro _______ lapai</t>
  </si>
  <si>
    <r>
      <t xml:space="preserve">Statybos  pavadinimas: </t>
    </r>
    <r>
      <rPr>
        <sz val="9"/>
        <rFont val="Times New Roman"/>
        <family val="1"/>
        <charset val="186"/>
      </rPr>
      <t>................................................................</t>
    </r>
  </si>
  <si>
    <t>Eil. Nr.</t>
  </si>
  <si>
    <t>Kiekis</t>
  </si>
  <si>
    <t>Mato vnt.</t>
  </si>
  <si>
    <t xml:space="preserve">     Klaipėda</t>
  </si>
  <si>
    <t>suma žodžiais</t>
  </si>
  <si>
    <t>1. Pavadinimas 1</t>
  </si>
  <si>
    <t>IŠ VISO Pavadinimas 1</t>
  </si>
  <si>
    <t>Vieneto kaina eurais</t>
  </si>
  <si>
    <t>Vertė eurais</t>
  </si>
  <si>
    <t>PVM  21 %</t>
  </si>
  <si>
    <t xml:space="preserve">20 ..…m. ………………………. ... d. Nr. </t>
  </si>
  <si>
    <t xml:space="preserve">Iš viso sumokėti, įskaitant PVM:     </t>
  </si>
  <si>
    <t>TIEKĖJO ATLIKTŲ PASLAUGŲ AKTAS</t>
  </si>
  <si>
    <t>Iš viso paslaugų pagal sutartį, įskaitant PVM</t>
  </si>
  <si>
    <t>Paslaugų apimtis pagal sutartį</t>
  </si>
  <si>
    <t>Atlikta paslaugų per ataskaitinį mėnesį</t>
  </si>
  <si>
    <t xml:space="preserve">Atlikta paslaugų nuo metų pradžios </t>
  </si>
  <si>
    <t xml:space="preserve">Atlikta paslaugų nuo statybos pradžios </t>
  </si>
  <si>
    <r>
      <t xml:space="preserve">Tiekėjas: </t>
    </r>
    <r>
      <rPr>
        <sz val="9"/>
        <rFont val="Times New Roman"/>
        <family val="1"/>
        <charset val="186"/>
      </rPr>
      <t>......................................................................................</t>
    </r>
  </si>
  <si>
    <r>
      <rPr>
        <sz val="8"/>
        <rFont val="Times New Roman"/>
        <family val="1"/>
        <charset val="186"/>
      </rPr>
      <t xml:space="preserve">     1 priedas</t>
    </r>
    <r>
      <rPr>
        <sz val="9"/>
        <rFont val="Times New Roman"/>
        <family val="1"/>
        <charset val="186"/>
      </rPr>
      <t xml:space="preserve">          </t>
    </r>
  </si>
  <si>
    <t>Pirkėjas:</t>
  </si>
  <si>
    <t>Tiekėjas:</t>
  </si>
  <si>
    <t>A.V.</t>
  </si>
  <si>
    <t>20__ m _________________mėn. ____d.</t>
  </si>
  <si>
    <r>
      <t>Sutartis:</t>
    </r>
    <r>
      <rPr>
        <sz val="9"/>
        <rFont val="Times New Roman"/>
        <family val="1"/>
        <charset val="186"/>
      </rPr>
      <t xml:space="preserve"> Nr. ................, data......................, Sutarties kaina, įskaitant PVM: ......................... Eur</t>
    </r>
  </si>
  <si>
    <t>Paslaugų pavadinimas</t>
  </si>
  <si>
    <t>Paslaugų vertė eurais</t>
  </si>
  <si>
    <t>Iš viso Paslaugų pagal Sutartį be PVM</t>
  </si>
  <si>
    <t xml:space="preserve">Atliktos Paslaugos pagal šį aktą, įskaitant PVM:  </t>
  </si>
  <si>
    <t xml:space="preserve">Sulaikoma suma (Sutarties punktas .......) ... % nuo atliktų Paslaugų be PVM / įskaitant PVM:  </t>
  </si>
  <si>
    <r>
      <t>Pirkėjas:</t>
    </r>
    <r>
      <rPr>
        <sz val="9"/>
        <rFont val="Times New Roman"/>
        <family val="1"/>
        <charset val="186"/>
      </rPr>
      <t xml:space="preserve"> Akcinė bendrovė Klaipėdos valstybinio jūrų uosto direkcija, įmonės kodas 240329870, PVM mokėtojo kodas LT403298716, adresas:  J. Janonio g. 24-1, LT-92251 Klaipėda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</si>
</sst>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86"/>
    </font>
    <font>
      <sz val="10"/>
      <name val="Arial"/>
      <family val="2"/>
      <charset val="204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i/>
      <sz val="11"/>
      <name val="Times New Roman"/>
      <family val="1"/>
      <charset val="186"/>
    </font>
    <font>
      <sz val="11"/>
      <color indexed="12"/>
      <name val="Times New Roman"/>
      <family val="1"/>
      <charset val="186"/>
    </font>
    <font>
      <i/>
      <sz val="11"/>
      <name val="Times New Roman"/>
      <family val="1"/>
      <charset val="186"/>
    </font>
    <font>
      <i/>
      <sz val="9"/>
      <name val="Times New Roman"/>
      <family val="1"/>
      <charset val="186"/>
    </font>
    <font>
      <sz val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4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4" fontId="6" fillId="0" borderId="0" xfId="0" applyNumberFormat="1" applyFo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" fontId="4" fillId="0" borderId="0" xfId="0" applyNumberFormat="1" applyFont="1"/>
    <xf numFmtId="4" fontId="8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left"/>
    </xf>
    <xf numFmtId="4" fontId="8" fillId="0" borderId="0" xfId="0" applyNumberFormat="1" applyFont="1"/>
    <xf numFmtId="4" fontId="3" fillId="0" borderId="0" xfId="0" applyNumberFormat="1" applyFont="1"/>
    <xf numFmtId="4" fontId="5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right"/>
    </xf>
    <xf numFmtId="0" fontId="6" fillId="0" borderId="0" xfId="0" applyFont="1"/>
    <xf numFmtId="0" fontId="2" fillId="0" borderId="0" xfId="0" applyFont="1" applyAlignment="1">
      <alignment horizontal="center"/>
    </xf>
    <xf numFmtId="4" fontId="7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vertical="top"/>
    </xf>
    <xf numFmtId="4" fontId="7" fillId="0" borderId="0" xfId="0" applyNumberFormat="1" applyFont="1" applyAlignment="1">
      <alignment horizontal="center" vertical="top"/>
    </xf>
    <xf numFmtId="0" fontId="12" fillId="0" borderId="1" xfId="0" applyFont="1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right" vertical="center" wrapText="1"/>
    </xf>
    <xf numFmtId="4" fontId="15" fillId="0" borderId="0" xfId="0" applyNumberFormat="1" applyFont="1" applyAlignment="1" applyProtection="1">
      <alignment horizontal="right" vertical="center"/>
      <protection locked="0"/>
    </xf>
    <xf numFmtId="0" fontId="12" fillId="0" borderId="0" xfId="0" applyFont="1"/>
    <xf numFmtId="0" fontId="8" fillId="0" borderId="0" xfId="0" applyFont="1" applyAlignment="1">
      <alignment horizontal="left"/>
    </xf>
    <xf numFmtId="4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4" fontId="5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0" fontId="16" fillId="0" borderId="0" xfId="0" applyFont="1" applyAlignment="1">
      <alignment horizontal="left" vertical="center"/>
    </xf>
    <xf numFmtId="4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top" wrapText="1"/>
    </xf>
    <xf numFmtId="4" fontId="15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right" vertical="center" wrapText="1"/>
    </xf>
    <xf numFmtId="0" fontId="10" fillId="0" borderId="0" xfId="0" applyFont="1" applyAlignment="1">
      <alignment horizontal="left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justify" wrapText="1"/>
    </xf>
    <xf numFmtId="0" fontId="3" fillId="0" borderId="0" xfId="0" applyFont="1" applyAlignment="1">
      <alignment horizontal="justify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top" wrapText="1"/>
    </xf>
    <xf numFmtId="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Įprastas" xfId="0" builtinId="0"/>
    <cellStyle name="Normal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0"/>
    <pageSetUpPr fitToPage="1"/>
  </sheetPr>
  <dimension ref="A1:L31"/>
  <sheetViews>
    <sheetView tabSelected="1" topLeftCell="A13" zoomScale="115" zoomScaleNormal="115" workbookViewId="0">
      <selection activeCell="K15" sqref="K15"/>
    </sheetView>
  </sheetViews>
  <sheetFormatPr defaultColWidth="9.109375" defaultRowHeight="13.8" x14ac:dyDescent="0.25"/>
  <cols>
    <col min="1" max="1" width="9.5546875" style="48" customWidth="1"/>
    <col min="2" max="2" width="39.5546875" style="2" customWidth="1"/>
    <col min="3" max="3" width="9.33203125" style="1" customWidth="1"/>
    <col min="4" max="4" width="9.44140625" style="1" customWidth="1"/>
    <col min="5" max="5" width="10.88671875" style="1" customWidth="1"/>
    <col min="6" max="6" width="14.5546875" style="1" customWidth="1"/>
    <col min="7" max="7" width="13.88671875" style="5" customWidth="1"/>
    <col min="8" max="8" width="15.5546875" style="5" customWidth="1"/>
    <col min="9" max="10" width="14" style="5" customWidth="1"/>
    <col min="11" max="11" width="15.33203125" style="5" customWidth="1"/>
    <col min="12" max="12" width="1.109375" style="5" customWidth="1"/>
    <col min="13" max="16384" width="9.109375" style="2"/>
  </cols>
  <sheetData>
    <row r="1" spans="1:12" s="49" customFormat="1" ht="38.25" customHeight="1" x14ac:dyDescent="0.25">
      <c r="A1" s="25"/>
      <c r="C1" s="50"/>
      <c r="D1" s="50"/>
      <c r="E1" s="50"/>
      <c r="F1" s="50"/>
      <c r="G1" s="51"/>
      <c r="H1" s="51"/>
      <c r="I1" s="51"/>
      <c r="J1" s="76" t="s">
        <v>21</v>
      </c>
      <c r="K1" s="76"/>
      <c r="L1" s="51"/>
    </row>
    <row r="2" spans="1:12" ht="16.5" customHeight="1" x14ac:dyDescent="0.25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21"/>
    </row>
    <row r="3" spans="1:12" ht="21.75" customHeight="1" x14ac:dyDescent="0.3">
      <c r="A3" s="79" t="s">
        <v>14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10"/>
    </row>
    <row r="4" spans="1:12" s="22" customFormat="1" ht="16.5" customHeight="1" x14ac:dyDescent="0.3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11"/>
    </row>
    <row r="5" spans="1:12" s="22" customFormat="1" ht="16.5" customHeight="1" x14ac:dyDescent="0.3">
      <c r="A5" s="81" t="s">
        <v>12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3"/>
    </row>
    <row r="6" spans="1:12" ht="15" customHeight="1" x14ac:dyDescent="0.3">
      <c r="A6" s="3"/>
      <c r="B6" s="4"/>
      <c r="C6" s="12"/>
      <c r="D6" s="77" t="s">
        <v>5</v>
      </c>
      <c r="E6" s="77"/>
      <c r="F6" s="77"/>
      <c r="G6" s="77"/>
    </row>
    <row r="7" spans="1:12" ht="14.25" customHeight="1" x14ac:dyDescent="0.25">
      <c r="A7" s="6"/>
      <c r="B7" s="6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ht="12.75" customHeight="1" x14ac:dyDescent="0.25">
      <c r="A8" s="68" t="s">
        <v>26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20"/>
    </row>
    <row r="9" spans="1:12" ht="12.75" customHeight="1" x14ac:dyDescent="0.25">
      <c r="A9" s="68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20"/>
    </row>
    <row r="10" spans="1:12" ht="14.25" customHeight="1" x14ac:dyDescent="0.25">
      <c r="A10" s="70" t="s">
        <v>20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8"/>
    </row>
    <row r="11" spans="1:12" ht="15" customHeight="1" x14ac:dyDescent="0.25">
      <c r="A11" s="70" t="s">
        <v>1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"/>
    </row>
    <row r="12" spans="1:12" ht="15" customHeight="1" x14ac:dyDescent="0.25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9"/>
    </row>
    <row r="13" spans="1:12" x14ac:dyDescent="0.25">
      <c r="A13" s="23"/>
    </row>
    <row r="14" spans="1:12" s="25" customFormat="1" ht="39.6" x14ac:dyDescent="0.25">
      <c r="A14" s="72" t="s">
        <v>2</v>
      </c>
      <c r="B14" s="73" t="s">
        <v>27</v>
      </c>
      <c r="C14" s="66" t="s">
        <v>16</v>
      </c>
      <c r="D14" s="66"/>
      <c r="E14" s="66"/>
      <c r="F14" s="66"/>
      <c r="G14" s="53" t="s">
        <v>17</v>
      </c>
      <c r="H14" s="53" t="s">
        <v>18</v>
      </c>
      <c r="I14" s="53" t="s">
        <v>19</v>
      </c>
      <c r="J14" s="24"/>
    </row>
    <row r="15" spans="1:12" s="25" customFormat="1" ht="24" customHeight="1" x14ac:dyDescent="0.25">
      <c r="A15" s="72"/>
      <c r="B15" s="73"/>
      <c r="C15" s="26" t="s">
        <v>4</v>
      </c>
      <c r="D15" s="26" t="s">
        <v>3</v>
      </c>
      <c r="E15" s="27" t="s">
        <v>9</v>
      </c>
      <c r="F15" s="27" t="s">
        <v>28</v>
      </c>
      <c r="G15" s="28" t="s">
        <v>10</v>
      </c>
      <c r="H15" s="28" t="s">
        <v>10</v>
      </c>
      <c r="I15" s="28" t="s">
        <v>10</v>
      </c>
      <c r="J15" s="29"/>
    </row>
    <row r="16" spans="1:12" ht="13.5" customHeight="1" x14ac:dyDescent="0.3">
      <c r="A16" s="30">
        <v>1</v>
      </c>
      <c r="B16" s="30">
        <v>2</v>
      </c>
      <c r="C16" s="30">
        <v>3</v>
      </c>
      <c r="D16" s="30">
        <v>4</v>
      </c>
      <c r="E16" s="30">
        <v>5</v>
      </c>
      <c r="F16" s="30">
        <v>6</v>
      </c>
      <c r="G16" s="30">
        <v>7</v>
      </c>
      <c r="H16" s="30">
        <v>8</v>
      </c>
      <c r="I16" s="30">
        <v>10</v>
      </c>
      <c r="J16" s="31"/>
      <c r="K16" s="2"/>
      <c r="L16" s="2"/>
    </row>
    <row r="17" spans="1:12" ht="14.4" x14ac:dyDescent="0.25">
      <c r="A17" s="35"/>
      <c r="B17" s="58" t="s">
        <v>7</v>
      </c>
      <c r="C17" s="32"/>
      <c r="D17" s="32"/>
      <c r="E17" s="32"/>
      <c r="F17" s="32"/>
      <c r="G17" s="32"/>
      <c r="H17" s="32"/>
      <c r="I17" s="32"/>
      <c r="J17" s="33"/>
      <c r="K17" s="2"/>
      <c r="L17" s="2"/>
    </row>
    <row r="18" spans="1:12" x14ac:dyDescent="0.25">
      <c r="A18" s="35"/>
      <c r="B18" s="62" t="s">
        <v>8</v>
      </c>
      <c r="C18" s="32"/>
      <c r="D18" s="32"/>
      <c r="E18" s="32"/>
      <c r="F18" s="32">
        <v>0</v>
      </c>
      <c r="G18" s="32">
        <v>0</v>
      </c>
      <c r="H18" s="32">
        <v>0</v>
      </c>
      <c r="I18" s="32">
        <v>0</v>
      </c>
      <c r="J18" s="34"/>
      <c r="K18" s="2"/>
      <c r="L18" s="2"/>
    </row>
    <row r="19" spans="1:12" x14ac:dyDescent="0.25">
      <c r="A19" s="54"/>
      <c r="B19" s="64" t="s">
        <v>29</v>
      </c>
      <c r="C19" s="36"/>
      <c r="D19" s="36"/>
      <c r="E19" s="36"/>
      <c r="F19" s="36">
        <v>0</v>
      </c>
      <c r="G19" s="36">
        <v>0</v>
      </c>
      <c r="H19" s="36">
        <v>0</v>
      </c>
      <c r="I19" s="36">
        <v>0</v>
      </c>
      <c r="J19" s="38"/>
      <c r="K19" s="2"/>
      <c r="L19" s="2"/>
    </row>
    <row r="20" spans="1:12" s="40" customFormat="1" x14ac:dyDescent="0.25">
      <c r="A20" s="55"/>
      <c r="B20" s="63" t="s">
        <v>11</v>
      </c>
      <c r="C20" s="59"/>
      <c r="D20" s="59"/>
      <c r="E20" s="59"/>
      <c r="F20" s="60">
        <v>0</v>
      </c>
      <c r="G20" s="56">
        <f>G19*21%</f>
        <v>0</v>
      </c>
      <c r="H20" s="56">
        <f>ROUND(H19*21%,2)</f>
        <v>0</v>
      </c>
      <c r="I20" s="56">
        <f>ROUND(I19*21%,2)</f>
        <v>0</v>
      </c>
      <c r="J20" s="39"/>
    </row>
    <row r="21" spans="1:12" x14ac:dyDescent="0.25">
      <c r="A21" s="57"/>
      <c r="B21" s="62" t="s">
        <v>15</v>
      </c>
      <c r="C21" s="61"/>
      <c r="D21" s="61"/>
      <c r="E21" s="61"/>
      <c r="F21" s="32">
        <v>0</v>
      </c>
      <c r="G21" s="32">
        <f>SUM(G19:G20)-0.004</f>
        <v>-4.0000000000000001E-3</v>
      </c>
      <c r="H21" s="32">
        <f>SUM(H19:H20)</f>
        <v>0</v>
      </c>
      <c r="I21" s="32">
        <f>SUM(I19:I20)</f>
        <v>0</v>
      </c>
      <c r="J21" s="37"/>
      <c r="K21" s="2"/>
      <c r="L21" s="2"/>
    </row>
    <row r="22" spans="1:12" ht="18" customHeight="1" x14ac:dyDescent="0.25">
      <c r="A22" s="52"/>
      <c r="B22" s="41"/>
      <c r="C22" s="41"/>
      <c r="D22" s="41"/>
      <c r="E22" s="41"/>
      <c r="F22" s="41"/>
      <c r="G22" s="41"/>
    </row>
    <row r="23" spans="1:12" ht="18" customHeight="1" x14ac:dyDescent="0.25">
      <c r="A23" s="52"/>
      <c r="B23" s="41"/>
      <c r="C23" s="41"/>
      <c r="D23" s="41"/>
      <c r="E23" s="41"/>
      <c r="F23" s="41"/>
      <c r="G23" s="41"/>
    </row>
    <row r="24" spans="1:12" ht="26.25" customHeight="1" x14ac:dyDescent="0.25">
      <c r="A24" s="75" t="s">
        <v>30</v>
      </c>
      <c r="B24" s="75"/>
      <c r="C24" s="75"/>
      <c r="D24" s="75"/>
      <c r="E24" s="75"/>
      <c r="F24" s="75"/>
      <c r="G24" s="42">
        <f>G21*0.1</f>
        <v>-4.0000000000000002E-4</v>
      </c>
      <c r="H24" s="74" t="s">
        <v>6</v>
      </c>
      <c r="I24" s="74"/>
      <c r="J24" s="74"/>
      <c r="K24" s="74"/>
      <c r="L24" s="17"/>
    </row>
    <row r="25" spans="1:12" ht="26.25" customHeight="1" x14ac:dyDescent="0.25">
      <c r="A25" s="75" t="s">
        <v>31</v>
      </c>
      <c r="B25" s="75"/>
      <c r="C25" s="75"/>
      <c r="D25" s="75"/>
      <c r="E25" s="75"/>
      <c r="F25" s="75"/>
      <c r="G25" s="42">
        <f>G24*0.1</f>
        <v>-4.0000000000000003E-5</v>
      </c>
      <c r="H25" s="74" t="s">
        <v>6</v>
      </c>
      <c r="I25" s="74"/>
      <c r="J25" s="74"/>
      <c r="K25" s="74"/>
      <c r="L25" s="17"/>
    </row>
    <row r="26" spans="1:12" ht="26.25" customHeight="1" x14ac:dyDescent="0.25">
      <c r="A26" s="43" t="s">
        <v>13</v>
      </c>
      <c r="B26" s="43"/>
      <c r="C26" s="43"/>
      <c r="D26" s="43"/>
      <c r="E26" s="43"/>
      <c r="F26" s="43"/>
      <c r="G26" s="44">
        <f>G21-G24</f>
        <v>-3.5999999999999999E-3</v>
      </c>
      <c r="H26" s="74" t="s">
        <v>6</v>
      </c>
      <c r="I26" s="74"/>
      <c r="J26" s="74"/>
      <c r="K26" s="74"/>
      <c r="L26" s="17"/>
    </row>
    <row r="27" spans="1:12" ht="12" customHeight="1" x14ac:dyDescent="0.25">
      <c r="A27" s="45"/>
      <c r="B27" s="46"/>
      <c r="C27" s="46"/>
      <c r="D27" s="46"/>
      <c r="E27" s="46"/>
      <c r="G27" s="47"/>
      <c r="H27" s="47"/>
      <c r="I27" s="47"/>
      <c r="J27" s="47"/>
      <c r="K27" s="47"/>
      <c r="L27" s="47"/>
    </row>
    <row r="28" spans="1:12" ht="15" customHeight="1" x14ac:dyDescent="0.3">
      <c r="A28" s="18"/>
      <c r="B28" s="65" t="s">
        <v>22</v>
      </c>
      <c r="C28" s="18"/>
      <c r="D28" s="18"/>
      <c r="E28" s="14"/>
      <c r="G28" s="15" t="s">
        <v>23</v>
      </c>
      <c r="H28" s="16"/>
      <c r="I28" s="16"/>
      <c r="J28" s="16"/>
    </row>
    <row r="29" spans="1:12" ht="16.5" customHeight="1" x14ac:dyDescent="0.25">
      <c r="A29" s="18"/>
      <c r="B29" s="18"/>
      <c r="C29" s="18"/>
      <c r="D29" s="18"/>
      <c r="G29" s="15"/>
    </row>
    <row r="30" spans="1:12" ht="21.75" customHeight="1" x14ac:dyDescent="0.25">
      <c r="A30" s="19"/>
      <c r="B30" s="19" t="s">
        <v>24</v>
      </c>
      <c r="C30" s="19"/>
      <c r="D30" s="19"/>
      <c r="E30" s="19"/>
      <c r="G30" s="5" t="s">
        <v>24</v>
      </c>
      <c r="H30" s="67"/>
      <c r="I30" s="67"/>
      <c r="J30" s="67"/>
      <c r="K30" s="67"/>
      <c r="L30" s="17"/>
    </row>
    <row r="31" spans="1:12" x14ac:dyDescent="0.25">
      <c r="B31" s="2" t="s">
        <v>25</v>
      </c>
      <c r="G31" s="2" t="s">
        <v>25</v>
      </c>
    </row>
  </sheetData>
  <mergeCells count="20">
    <mergeCell ref="J1:K1"/>
    <mergeCell ref="D6:G6"/>
    <mergeCell ref="A8:K8"/>
    <mergeCell ref="A10:K10"/>
    <mergeCell ref="A2:K2"/>
    <mergeCell ref="A3:K3"/>
    <mergeCell ref="A4:K4"/>
    <mergeCell ref="A5:K5"/>
    <mergeCell ref="C14:F14"/>
    <mergeCell ref="H30:K30"/>
    <mergeCell ref="A9:K9"/>
    <mergeCell ref="A11:K11"/>
    <mergeCell ref="A12:K12"/>
    <mergeCell ref="A14:A15"/>
    <mergeCell ref="B14:B15"/>
    <mergeCell ref="H25:K25"/>
    <mergeCell ref="A24:F24"/>
    <mergeCell ref="A25:F25"/>
    <mergeCell ref="H24:K24"/>
    <mergeCell ref="H26:K26"/>
  </mergeCells>
  <phoneticPr fontId="0" type="noConversion"/>
  <pageMargins left="0.78740157480314965" right="0.39370078740157483" top="0.59055118110236227" bottom="0.59055118110236227" header="0.35433070866141736" footer="0.19685039370078741"/>
  <pageSetup scale="77" fitToHeight="17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12 akt(03)</vt:lpstr>
      <vt:lpstr>'12 akt(03)'!Print_Area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Vilija Dzienienė</dc:creator>
  <cp:lastModifiedBy>Sigita Užmiškienė</cp:lastModifiedBy>
  <cp:lastPrinted>2014-11-26T11:26:18Z</cp:lastPrinted>
  <dcterms:created xsi:type="dcterms:W3CDTF">2008-11-07T12:24:42Z</dcterms:created>
  <dcterms:modified xsi:type="dcterms:W3CDTF">2025-02-14T06:40:58Z</dcterms:modified>
</cp:coreProperties>
</file>